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codeName="ЭтаКнига"/>
  <bookViews>
    <workbookView xWindow="0" yWindow="0" windowWidth="14610" windowHeight="10245"/>
  </bookViews>
  <sheets>
    <sheet name="Документ" sheetId="1" r:id="rId1"/>
  </sheets>
  <definedNames>
    <definedName name="_xlnm.Print_Titles" localSheetId="0">Документ!$13:$13</definedName>
  </definedNames>
  <calcPr calcId="125725"/>
</workbook>
</file>

<file path=xl/calcChain.xml><?xml version="1.0" encoding="utf-8"?>
<calcChain xmlns="http://schemas.openxmlformats.org/spreadsheetml/2006/main">
  <c r="E27" i="1"/>
  <c r="E33"/>
  <c r="E41"/>
  <c r="E39"/>
  <c r="E36"/>
  <c r="E35" s="1"/>
  <c r="E31"/>
  <c r="E29"/>
  <c r="E24"/>
  <c r="E22"/>
  <c r="E19"/>
  <c r="E15"/>
  <c r="E17"/>
  <c r="E28" l="1"/>
  <c r="E14"/>
  <c r="E38"/>
  <c r="E26" l="1"/>
  <c r="E43" s="1"/>
</calcChain>
</file>

<file path=xl/sharedStrings.xml><?xml version="1.0" encoding="utf-8"?>
<sst xmlns="http://schemas.openxmlformats.org/spreadsheetml/2006/main" count="127" uniqueCount="77">
  <si>
    <t xml:space="preserve">      НАЛОГОВЫЕ И НЕНАЛОГОВЫЕ ДОХОДЫ</t>
  </si>
  <si>
    <t>000</t>
  </si>
  <si>
    <t>0000</t>
  </si>
  <si>
    <t xml:space="preserve">          НАЛОГИ НА ПРИБЫЛЬ, ДОХОДЫ</t>
  </si>
  <si>
    <t xml:space="preserve">            Налог на доходы физических лиц</t>
  </si>
  <si>
    <t>110</t>
  </si>
  <si>
    <t xml:space="preserve">          НАЛОГИ НА СОВОКУПНЫЙ ДОХОД</t>
  </si>
  <si>
    <t xml:space="preserve">            Единый сельскохозяйственный налог</t>
  </si>
  <si>
    <t xml:space="preserve">          НАЛОГИ НА ИМУЩЕСТВО</t>
  </si>
  <si>
    <t xml:space="preserve">            Налог на имущество физических лиц</t>
  </si>
  <si>
    <t xml:space="preserve">            Земельный налог</t>
  </si>
  <si>
    <t xml:space="preserve">          ГОСУДАРСТВЕННАЯ ПОШЛИНА</t>
  </si>
  <si>
    <t xml:space="preserve">          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</si>
  <si>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          ДОХОДЫ ОТ ИСПОЛЬЗОВАНИЯ ИМУЩЕСТВА, НАХОДЯЩЕГОСЯ В ГОСУДАРСТВЕННОЙ И МУНИЦИПАЛЬНОЙ СОБСТВЕННОСТИ</t>
  </si>
  <si>
    <t xml:space="preserve">          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</si>
  <si>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120</t>
  </si>
  <si>
    <t xml:space="preserve">      БЕЗВОЗМЕЗДНЫЕ ПОСТУПЛЕНИЯ</t>
  </si>
  <si>
    <t xml:space="preserve">          БЕЗВОЗМЕЗДНЫЕ ПОСТУПЛЕНИЯ ОТ ДРУГИХ БЮДЖЕТОВ БЮДЖЕТНОЙ СИСТЕМЫ РОССИЙСКОЙ ФЕДЕРАЦИИ</t>
  </si>
  <si>
    <t xml:space="preserve">            Дотации бюджетам субъектов Российской Федерации и муниципальных образований</t>
  </si>
  <si>
    <t>151</t>
  </si>
  <si>
    <t xml:space="preserve">              Дотации на выравнивание бюджетной обеспеченности</t>
  </si>
  <si>
    <t xml:space="preserve">                Дотации бюджетам поселений на выравнивание бюджетной обеспеченности</t>
  </si>
  <si>
    <t xml:space="preserve">              Дотации бюджетам на поддержку мер по обеспечению сбалансированности бюджетов</t>
  </si>
  <si>
    <t xml:space="preserve">                Дотации бюджетам поселений на поддержку мер по обеспечению сбалансированности бюджетов</t>
  </si>
  <si>
    <t xml:space="preserve">            Субвенции бюджетам субъектов Российской Федерации и муниципальных образований</t>
  </si>
  <si>
    <t xml:space="preserve">              Субвенции бюджетам на осуществление первичного воинского учета на территориях, где отсутствуют военные комиссариаты</t>
  </si>
  <si>
    <t xml:space="preserve">                Субвенции бюджетам поселений на осуществление первичного воинского учета на территориях, где отсутствуют военные комиссариаты</t>
  </si>
  <si>
    <t xml:space="preserve">            Иные межбюджетные трансферты</t>
  </si>
  <si>
    <t xml:space="preserve">              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</t>
  </si>
  <si>
    <t xml:space="preserve">                Межбюджетные трансферты, передаваемые бюджетам поселений для компенсации дополнительных расходов, возникших в результате решений, принятых органами власти другого уровня</t>
  </si>
  <si>
    <t xml:space="preserve">            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</si>
  <si>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               Межбюджетные трансферты, передаваемые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</si>
  <si>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Всего доходов:</t>
  </si>
  <si>
    <t>Приложение № 2</t>
  </si>
  <si>
    <t xml:space="preserve"> к решению  Совета депутатов </t>
  </si>
  <si>
    <t>Приложение № 4</t>
  </si>
  <si>
    <t>Поступление доходов</t>
  </si>
  <si>
    <t>Код дохода по бюджетной классификации</t>
  </si>
  <si>
    <t>Наименование показателя</t>
  </si>
  <si>
    <t>Сумма, тыс.руб.</t>
  </si>
  <si>
    <t>по муниципальному образованию Большемонокский сельсовет</t>
  </si>
  <si>
    <t>1 00 00000 00</t>
  </si>
  <si>
    <t>1 01 00000 00</t>
  </si>
  <si>
    <t>1 01 02000 01</t>
  </si>
  <si>
    <t>1 05 00000 00</t>
  </si>
  <si>
    <t>1 05 03000 01</t>
  </si>
  <si>
    <t>1 06 00000 00</t>
  </si>
  <si>
    <t>1 06 01000 00</t>
  </si>
  <si>
    <t>1 06 06000 00</t>
  </si>
  <si>
    <t>1 08 00000 00</t>
  </si>
  <si>
    <t>1 08 04000 01</t>
  </si>
  <si>
    <t>1 11 00000 00</t>
  </si>
  <si>
    <t>1 11 05000 00</t>
  </si>
  <si>
    <t>2 00 00000 00</t>
  </si>
  <si>
    <t>2 02 00000 00</t>
  </si>
  <si>
    <t>2 02 01000 00</t>
  </si>
  <si>
    <t>2 02 01001 00</t>
  </si>
  <si>
    <t>2 02 01001 10</t>
  </si>
  <si>
    <t>2 02 01003 00</t>
  </si>
  <si>
    <t>2 02 01003 10</t>
  </si>
  <si>
    <t>2 02 03000 00</t>
  </si>
  <si>
    <t>2 02 03015 00</t>
  </si>
  <si>
    <t>2 02 03015 10</t>
  </si>
  <si>
    <t>2 02 04000 00</t>
  </si>
  <si>
    <t>2 02 04012 00</t>
  </si>
  <si>
    <t>2 02 04012 10</t>
  </si>
  <si>
    <t>2 02 04014 00</t>
  </si>
  <si>
    <t>2 02 04014 10</t>
  </si>
  <si>
    <t>от  26  декабря  2014  №  116</t>
  </si>
  <si>
    <t>на 2015 год</t>
  </si>
  <si>
    <t>Глава поселения</t>
  </si>
  <si>
    <t>А.А.Карамчаков</t>
  </si>
  <si>
    <t xml:space="preserve">Прочие субсидии бюджетам сельских поселений </t>
  </si>
  <si>
    <t>Прочие субсидии</t>
  </si>
  <si>
    <t>2 02 02999 10  0000 151</t>
  </si>
  <si>
    <t>2 02 02999 00 0000 151</t>
  </si>
  <si>
    <t>от 10 августа  2015 № 135</t>
  </si>
</sst>
</file>

<file path=xl/styles.xml><?xml version="1.0" encoding="utf-8"?>
<styleSheet xmlns="http://schemas.openxmlformats.org/spreadsheetml/2006/main">
  <fonts count="26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5">
    <xf numFmtId="0" fontId="0" fillId="33" borderId="0"/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8" fillId="32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</cellStyleXfs>
  <cellXfs count="25">
    <xf numFmtId="0" fontId="0" fillId="33" borderId="0" xfId="0" applyFont="1" applyFill="1"/>
    <xf numFmtId="0" fontId="21" fillId="0" borderId="0" xfId="0" applyFont="1" applyFill="1"/>
    <xf numFmtId="0" fontId="20" fillId="0" borderId="10" xfId="0" applyFont="1" applyFill="1" applyBorder="1" applyAlignment="1">
      <alignment vertical="top" wrapText="1"/>
    </xf>
    <xf numFmtId="49" fontId="20" fillId="0" borderId="11" xfId="0" applyNumberFormat="1" applyFont="1" applyFill="1" applyBorder="1" applyAlignment="1">
      <alignment horizontal="center" vertical="top" shrinkToFit="1"/>
    </xf>
    <xf numFmtId="49" fontId="20" fillId="0" borderId="12" xfId="0" applyNumberFormat="1" applyFont="1" applyFill="1" applyBorder="1" applyAlignment="1">
      <alignment horizontal="center" vertical="top" shrinkToFit="1"/>
    </xf>
    <xf numFmtId="49" fontId="20" fillId="0" borderId="13" xfId="0" applyNumberFormat="1" applyFont="1" applyFill="1" applyBorder="1" applyAlignment="1">
      <alignment horizontal="center" vertical="top" shrinkToFit="1"/>
    </xf>
    <xf numFmtId="0" fontId="20" fillId="0" borderId="0" xfId="0" applyFont="1" applyFill="1"/>
    <xf numFmtId="0" fontId="22" fillId="0" borderId="0" xfId="0" applyFont="1" applyFill="1"/>
    <xf numFmtId="0" fontId="23" fillId="33" borderId="0" xfId="0" applyFont="1" applyAlignment="1">
      <alignment horizontal="right"/>
    </xf>
    <xf numFmtId="0" fontId="24" fillId="33" borderId="0" xfId="0" applyFont="1" applyAlignment="1">
      <alignment horizontal="right"/>
    </xf>
    <xf numFmtId="0" fontId="21" fillId="0" borderId="10" xfId="0" applyFont="1" applyFill="1" applyBorder="1" applyAlignment="1">
      <alignment horizontal="center" vertical="center" wrapText="1"/>
    </xf>
    <xf numFmtId="0" fontId="24" fillId="0" borderId="0" xfId="0" applyFont="1" applyFill="1"/>
    <xf numFmtId="4" fontId="21" fillId="34" borderId="10" xfId="0" applyNumberFormat="1" applyFont="1" applyFill="1" applyBorder="1" applyAlignment="1">
      <alignment horizontal="right" vertical="top" shrinkToFit="1"/>
    </xf>
    <xf numFmtId="0" fontId="21" fillId="0" borderId="11" xfId="0" applyFont="1" applyFill="1" applyBorder="1" applyAlignment="1">
      <alignment horizontal="center" vertical="center" wrapText="1"/>
    </xf>
    <xf numFmtId="0" fontId="21" fillId="0" borderId="12" xfId="0" applyFont="1" applyFill="1" applyBorder="1" applyAlignment="1">
      <alignment horizontal="center" vertical="center" wrapText="1"/>
    </xf>
    <xf numFmtId="0" fontId="21" fillId="0" borderId="13" xfId="0" applyFont="1" applyFill="1" applyBorder="1" applyAlignment="1">
      <alignment horizontal="center" vertical="center" wrapText="1"/>
    </xf>
    <xf numFmtId="0" fontId="20" fillId="0" borderId="0" xfId="0" applyFont="1" applyFill="1" applyAlignment="1">
      <alignment horizontal="center" wrapText="1"/>
    </xf>
    <xf numFmtId="0" fontId="20" fillId="0" borderId="10" xfId="0" applyFont="1" applyFill="1" applyBorder="1" applyAlignment="1">
      <alignment horizontal="center"/>
    </xf>
    <xf numFmtId="0" fontId="19" fillId="0" borderId="0" xfId="0" applyFont="1" applyFill="1" applyAlignment="1">
      <alignment horizontal="center"/>
    </xf>
    <xf numFmtId="0" fontId="21" fillId="0" borderId="0" xfId="0" applyFont="1" applyFill="1" applyAlignment="1">
      <alignment horizontal="center"/>
    </xf>
    <xf numFmtId="0" fontId="25" fillId="0" borderId="0" xfId="0" applyFont="1" applyFill="1" applyAlignment="1">
      <alignment horizontal="center"/>
    </xf>
    <xf numFmtId="0" fontId="21" fillId="0" borderId="14" xfId="0" applyFont="1" applyFill="1" applyBorder="1" applyAlignment="1">
      <alignment horizontal="left" wrapText="1"/>
    </xf>
    <xf numFmtId="49" fontId="20" fillId="0" borderId="11" xfId="0" applyNumberFormat="1" applyFont="1" applyFill="1" applyBorder="1" applyAlignment="1">
      <alignment horizontal="left" vertical="top" shrinkToFit="1"/>
    </xf>
    <xf numFmtId="49" fontId="20" fillId="0" borderId="12" xfId="0" applyNumberFormat="1" applyFont="1" applyFill="1" applyBorder="1" applyAlignment="1">
      <alignment horizontal="left" vertical="top" shrinkToFit="1"/>
    </xf>
    <xf numFmtId="49" fontId="20" fillId="0" borderId="13" xfId="0" applyNumberFormat="1" applyFont="1" applyFill="1" applyBorder="1" applyAlignment="1">
      <alignment horizontal="left" vertical="top" shrinkToFit="1"/>
    </xf>
  </cellXfs>
  <cellStyles count="55">
    <cellStyle name="20% - Акцент1" xfId="19" builtinId="30" customBuiltin="1"/>
    <cellStyle name="20% — акцент1 2" xfId="43"/>
    <cellStyle name="20% - Акцент2" xfId="23" builtinId="34" customBuiltin="1"/>
    <cellStyle name="20% — акцент2 2" xfId="45"/>
    <cellStyle name="20% - Акцент3" xfId="27" builtinId="38" customBuiltin="1"/>
    <cellStyle name="20% — акцент3 2" xfId="47"/>
    <cellStyle name="20% - Акцент4" xfId="31" builtinId="42" customBuiltin="1"/>
    <cellStyle name="20% — акцент4 2" xfId="49"/>
    <cellStyle name="20% - Акцент5" xfId="35" builtinId="46" customBuiltin="1"/>
    <cellStyle name="20% — акцент5 2" xfId="51"/>
    <cellStyle name="20% - Акцент6" xfId="39" builtinId="50" customBuiltin="1"/>
    <cellStyle name="20% — акцент6 2" xfId="53"/>
    <cellStyle name="40% - Акцент1" xfId="20" builtinId="31" customBuiltin="1"/>
    <cellStyle name="40% — акцент1 2" xfId="44"/>
    <cellStyle name="40% - Акцент2" xfId="24" builtinId="35" customBuiltin="1"/>
    <cellStyle name="40% — акцент2 2" xfId="46"/>
    <cellStyle name="40% - Акцент3" xfId="28" builtinId="39" customBuiltin="1"/>
    <cellStyle name="40% — акцент3 2" xfId="48"/>
    <cellStyle name="40% - Акцент4" xfId="32" builtinId="43" customBuiltin="1"/>
    <cellStyle name="40% — акцент4 2" xfId="50"/>
    <cellStyle name="40% - Акцент5" xfId="36" builtinId="47" customBuiltin="1"/>
    <cellStyle name="40% — акцент5 2" xfId="52"/>
    <cellStyle name="40% - Акцент6" xfId="40" builtinId="51" customBuiltin="1"/>
    <cellStyle name="40% — акцент6 2" xfId="54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Примечание 2" xfId="42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E45"/>
  <sheetViews>
    <sheetView showGridLines="0" tabSelected="1" workbookViewId="0">
      <pane ySplit="13" topLeftCell="A14" activePane="bottomLeft" state="frozen"/>
      <selection pane="bottomLeft" activeCell="A10" sqref="A10:E10"/>
    </sheetView>
  </sheetViews>
  <sheetFormatPr defaultRowHeight="15" outlineLevelRow="5"/>
  <cols>
    <col min="1" max="1" width="13" style="1" customWidth="1"/>
    <col min="2" max="2" width="4.85546875" style="1" customWidth="1"/>
    <col min="3" max="3" width="3.85546875" style="1" customWidth="1"/>
    <col min="4" max="4" width="58.140625" style="1" customWidth="1"/>
    <col min="5" max="5" width="11.7109375" style="1" customWidth="1"/>
    <col min="6" max="16384" width="9.140625" style="1"/>
  </cols>
  <sheetData>
    <row r="1" spans="1:5">
      <c r="A1" s="11"/>
      <c r="B1" s="11"/>
      <c r="C1" s="11"/>
      <c r="D1" s="11"/>
      <c r="E1" s="8" t="s">
        <v>33</v>
      </c>
    </row>
    <row r="2" spans="1:5">
      <c r="A2" s="11"/>
      <c r="B2" s="11"/>
      <c r="C2" s="11"/>
      <c r="D2" s="11"/>
      <c r="E2" s="9" t="s">
        <v>34</v>
      </c>
    </row>
    <row r="3" spans="1:5">
      <c r="A3" s="11"/>
      <c r="B3" s="11"/>
      <c r="C3" s="11"/>
      <c r="D3" s="11"/>
      <c r="E3" s="9" t="s">
        <v>76</v>
      </c>
    </row>
    <row r="4" spans="1:5">
      <c r="A4" s="11"/>
      <c r="B4" s="11"/>
      <c r="C4" s="11"/>
      <c r="D4" s="18"/>
      <c r="E4" s="18"/>
    </row>
    <row r="5" spans="1:5">
      <c r="A5" s="11"/>
      <c r="B5" s="11"/>
      <c r="C5" s="11"/>
      <c r="D5" s="11"/>
      <c r="E5" s="8" t="s">
        <v>35</v>
      </c>
    </row>
    <row r="6" spans="1:5">
      <c r="A6" s="11"/>
      <c r="B6" s="11"/>
      <c r="C6" s="11"/>
      <c r="D6" s="11"/>
      <c r="E6" s="9" t="s">
        <v>34</v>
      </c>
    </row>
    <row r="7" spans="1:5">
      <c r="A7" s="11"/>
      <c r="B7" s="11"/>
      <c r="C7" s="11"/>
      <c r="D7" s="11"/>
      <c r="E7" s="9" t="s">
        <v>68</v>
      </c>
    </row>
    <row r="8" spans="1:5">
      <c r="A8" s="7"/>
      <c r="B8" s="7"/>
      <c r="C8" s="7"/>
      <c r="D8" s="19"/>
      <c r="E8" s="19"/>
    </row>
    <row r="9" spans="1:5">
      <c r="A9" s="20" t="s">
        <v>36</v>
      </c>
      <c r="B9" s="20"/>
      <c r="C9" s="20"/>
      <c r="D9" s="20"/>
      <c r="E9" s="20"/>
    </row>
    <row r="10" spans="1:5">
      <c r="A10" s="20" t="s">
        <v>40</v>
      </c>
      <c r="B10" s="20"/>
      <c r="C10" s="20"/>
      <c r="D10" s="20"/>
      <c r="E10" s="20"/>
    </row>
    <row r="11" spans="1:5">
      <c r="A11" s="20" t="s">
        <v>69</v>
      </c>
      <c r="B11" s="20"/>
      <c r="C11" s="20"/>
      <c r="D11" s="20"/>
      <c r="E11" s="20"/>
    </row>
    <row r="12" spans="1:5">
      <c r="A12" s="7"/>
      <c r="B12" s="7"/>
      <c r="C12" s="7"/>
      <c r="D12" s="21"/>
      <c r="E12" s="21"/>
    </row>
    <row r="13" spans="1:5" ht="30">
      <c r="A13" s="13" t="s">
        <v>37</v>
      </c>
      <c r="B13" s="14"/>
      <c r="C13" s="15"/>
      <c r="D13" s="10" t="s">
        <v>38</v>
      </c>
      <c r="E13" s="10" t="s">
        <v>39</v>
      </c>
    </row>
    <row r="14" spans="1:5">
      <c r="A14" s="3" t="s">
        <v>41</v>
      </c>
      <c r="B14" s="4" t="s">
        <v>2</v>
      </c>
      <c r="C14" s="5" t="s">
        <v>1</v>
      </c>
      <c r="D14" s="2" t="s">
        <v>0</v>
      </c>
      <c r="E14" s="12">
        <f>E15+E17+E19+E22+E24</f>
        <v>294.7</v>
      </c>
    </row>
    <row r="15" spans="1:5" outlineLevel="2">
      <c r="A15" s="3" t="s">
        <v>42</v>
      </c>
      <c r="B15" s="4" t="s">
        <v>2</v>
      </c>
      <c r="C15" s="5" t="s">
        <v>1</v>
      </c>
      <c r="D15" s="2" t="s">
        <v>3</v>
      </c>
      <c r="E15" s="12">
        <f>E16</f>
        <v>178</v>
      </c>
    </row>
    <row r="16" spans="1:5" outlineLevel="3">
      <c r="A16" s="3" t="s">
        <v>43</v>
      </c>
      <c r="B16" s="4" t="s">
        <v>2</v>
      </c>
      <c r="C16" s="5" t="s">
        <v>5</v>
      </c>
      <c r="D16" s="2" t="s">
        <v>4</v>
      </c>
      <c r="E16" s="12">
        <v>178</v>
      </c>
    </row>
    <row r="17" spans="1:5" outlineLevel="2">
      <c r="A17" s="3" t="s">
        <v>44</v>
      </c>
      <c r="B17" s="4" t="s">
        <v>2</v>
      </c>
      <c r="C17" s="5" t="s">
        <v>1</v>
      </c>
      <c r="D17" s="2" t="s">
        <v>6</v>
      </c>
      <c r="E17" s="12">
        <f>E18</f>
        <v>14.5</v>
      </c>
    </row>
    <row r="18" spans="1:5" outlineLevel="3">
      <c r="A18" s="3" t="s">
        <v>45</v>
      </c>
      <c r="B18" s="4" t="s">
        <v>2</v>
      </c>
      <c r="C18" s="5" t="s">
        <v>5</v>
      </c>
      <c r="D18" s="2" t="s">
        <v>7</v>
      </c>
      <c r="E18" s="12">
        <v>14.5</v>
      </c>
    </row>
    <row r="19" spans="1:5" outlineLevel="2">
      <c r="A19" s="3" t="s">
        <v>46</v>
      </c>
      <c r="B19" s="4" t="s">
        <v>2</v>
      </c>
      <c r="C19" s="5" t="s">
        <v>1</v>
      </c>
      <c r="D19" s="2" t="s">
        <v>8</v>
      </c>
      <c r="E19" s="12">
        <f>E20+E21</f>
        <v>95.2</v>
      </c>
    </row>
    <row r="20" spans="1:5" outlineLevel="3">
      <c r="A20" s="3" t="s">
        <v>47</v>
      </c>
      <c r="B20" s="4" t="s">
        <v>2</v>
      </c>
      <c r="C20" s="5" t="s">
        <v>5</v>
      </c>
      <c r="D20" s="2" t="s">
        <v>9</v>
      </c>
      <c r="E20" s="12">
        <v>8</v>
      </c>
    </row>
    <row r="21" spans="1:5" outlineLevel="3">
      <c r="A21" s="3" t="s">
        <v>48</v>
      </c>
      <c r="B21" s="4" t="s">
        <v>2</v>
      </c>
      <c r="C21" s="5" t="s">
        <v>5</v>
      </c>
      <c r="D21" s="2" t="s">
        <v>10</v>
      </c>
      <c r="E21" s="12">
        <v>87.2</v>
      </c>
    </row>
    <row r="22" spans="1:5" outlineLevel="2">
      <c r="A22" s="3" t="s">
        <v>49</v>
      </c>
      <c r="B22" s="4" t="s">
        <v>2</v>
      </c>
      <c r="C22" s="5" t="s">
        <v>1</v>
      </c>
      <c r="D22" s="2" t="s">
        <v>11</v>
      </c>
      <c r="E22" s="12">
        <f>E23</f>
        <v>6</v>
      </c>
    </row>
    <row r="23" spans="1:5" ht="48" customHeight="1" outlineLevel="3">
      <c r="A23" s="3" t="s">
        <v>50</v>
      </c>
      <c r="B23" s="4" t="s">
        <v>2</v>
      </c>
      <c r="C23" s="5" t="s">
        <v>5</v>
      </c>
      <c r="D23" s="2" t="s">
        <v>12</v>
      </c>
      <c r="E23" s="12">
        <v>6</v>
      </c>
    </row>
    <row r="24" spans="1:5" ht="45" outlineLevel="2">
      <c r="A24" s="3" t="s">
        <v>51</v>
      </c>
      <c r="B24" s="4" t="s">
        <v>2</v>
      </c>
      <c r="C24" s="5" t="s">
        <v>1</v>
      </c>
      <c r="D24" s="2" t="s">
        <v>13</v>
      </c>
      <c r="E24" s="12">
        <f>E25</f>
        <v>1</v>
      </c>
    </row>
    <row r="25" spans="1:5" ht="91.5" customHeight="1" outlineLevel="3">
      <c r="A25" s="3" t="s">
        <v>52</v>
      </c>
      <c r="B25" s="4" t="s">
        <v>2</v>
      </c>
      <c r="C25" s="5" t="s">
        <v>15</v>
      </c>
      <c r="D25" s="2" t="s">
        <v>14</v>
      </c>
      <c r="E25" s="12">
        <v>1</v>
      </c>
    </row>
    <row r="26" spans="1:5">
      <c r="A26" s="3" t="s">
        <v>53</v>
      </c>
      <c r="B26" s="4" t="s">
        <v>2</v>
      </c>
      <c r="C26" s="5" t="s">
        <v>1</v>
      </c>
      <c r="D26" s="2" t="s">
        <v>16</v>
      </c>
      <c r="E26" s="12">
        <f>E27</f>
        <v>5012.38</v>
      </c>
    </row>
    <row r="27" spans="1:5" ht="45" outlineLevel="2">
      <c r="A27" s="3" t="s">
        <v>54</v>
      </c>
      <c r="B27" s="4" t="s">
        <v>2</v>
      </c>
      <c r="C27" s="5" t="s">
        <v>1</v>
      </c>
      <c r="D27" s="2" t="s">
        <v>17</v>
      </c>
      <c r="E27" s="12">
        <f>E29+E31+E33+E35+E38</f>
        <v>5012.38</v>
      </c>
    </row>
    <row r="28" spans="1:5" ht="30" outlineLevel="3">
      <c r="A28" s="3" t="s">
        <v>55</v>
      </c>
      <c r="B28" s="4" t="s">
        <v>2</v>
      </c>
      <c r="C28" s="5" t="s">
        <v>19</v>
      </c>
      <c r="D28" s="2" t="s">
        <v>18</v>
      </c>
      <c r="E28" s="12">
        <f>E29+E31</f>
        <v>4437.1000000000004</v>
      </c>
    </row>
    <row r="29" spans="1:5" ht="17.25" customHeight="1" outlineLevel="4">
      <c r="A29" s="3" t="s">
        <v>56</v>
      </c>
      <c r="B29" s="4" t="s">
        <v>2</v>
      </c>
      <c r="C29" s="5" t="s">
        <v>19</v>
      </c>
      <c r="D29" s="2" t="s">
        <v>20</v>
      </c>
      <c r="E29" s="12">
        <f>E30</f>
        <v>3888</v>
      </c>
    </row>
    <row r="30" spans="1:5" ht="30" outlineLevel="5">
      <c r="A30" s="3" t="s">
        <v>57</v>
      </c>
      <c r="B30" s="4" t="s">
        <v>2</v>
      </c>
      <c r="C30" s="5" t="s">
        <v>19</v>
      </c>
      <c r="D30" s="2" t="s">
        <v>21</v>
      </c>
      <c r="E30" s="12">
        <v>3888</v>
      </c>
    </row>
    <row r="31" spans="1:5" ht="30" outlineLevel="4">
      <c r="A31" s="3" t="s">
        <v>58</v>
      </c>
      <c r="B31" s="4" t="s">
        <v>2</v>
      </c>
      <c r="C31" s="5" t="s">
        <v>19</v>
      </c>
      <c r="D31" s="2" t="s">
        <v>22</v>
      </c>
      <c r="E31" s="12">
        <f>E32</f>
        <v>549.1</v>
      </c>
    </row>
    <row r="32" spans="1:5" ht="30" outlineLevel="5">
      <c r="A32" s="3" t="s">
        <v>59</v>
      </c>
      <c r="B32" s="4" t="s">
        <v>2</v>
      </c>
      <c r="C32" s="5" t="s">
        <v>19</v>
      </c>
      <c r="D32" s="2" t="s">
        <v>23</v>
      </c>
      <c r="E32" s="12">
        <v>549.1</v>
      </c>
    </row>
    <row r="33" spans="1:5" outlineLevel="5">
      <c r="A33" s="22" t="s">
        <v>75</v>
      </c>
      <c r="B33" s="23"/>
      <c r="C33" s="24"/>
      <c r="D33" s="2" t="s">
        <v>73</v>
      </c>
      <c r="E33" s="12">
        <f>E34</f>
        <v>155.28</v>
      </c>
    </row>
    <row r="34" spans="1:5" outlineLevel="5">
      <c r="A34" s="22" t="s">
        <v>74</v>
      </c>
      <c r="B34" s="23"/>
      <c r="C34" s="24"/>
      <c r="D34" s="2" t="s">
        <v>72</v>
      </c>
      <c r="E34" s="12">
        <v>155.28</v>
      </c>
    </row>
    <row r="35" spans="1:5" ht="30" outlineLevel="3">
      <c r="A35" s="3" t="s">
        <v>60</v>
      </c>
      <c r="B35" s="4" t="s">
        <v>2</v>
      </c>
      <c r="C35" s="5" t="s">
        <v>19</v>
      </c>
      <c r="D35" s="2" t="s">
        <v>24</v>
      </c>
      <c r="E35" s="12">
        <f>E36</f>
        <v>86</v>
      </c>
    </row>
    <row r="36" spans="1:5" ht="45" outlineLevel="4">
      <c r="A36" s="3" t="s">
        <v>61</v>
      </c>
      <c r="B36" s="4" t="s">
        <v>2</v>
      </c>
      <c r="C36" s="5" t="s">
        <v>19</v>
      </c>
      <c r="D36" s="2" t="s">
        <v>25</v>
      </c>
      <c r="E36" s="12">
        <f>E37</f>
        <v>86</v>
      </c>
    </row>
    <row r="37" spans="1:5" ht="45" outlineLevel="5">
      <c r="A37" s="3" t="s">
        <v>62</v>
      </c>
      <c r="B37" s="4" t="s">
        <v>2</v>
      </c>
      <c r="C37" s="5" t="s">
        <v>19</v>
      </c>
      <c r="D37" s="2" t="s">
        <v>26</v>
      </c>
      <c r="E37" s="12">
        <v>86</v>
      </c>
    </row>
    <row r="38" spans="1:5" outlineLevel="3">
      <c r="A38" s="3" t="s">
        <v>63</v>
      </c>
      <c r="B38" s="4" t="s">
        <v>2</v>
      </c>
      <c r="C38" s="5" t="s">
        <v>19</v>
      </c>
      <c r="D38" s="2" t="s">
        <v>27</v>
      </c>
      <c r="E38" s="12">
        <f>E39+E41</f>
        <v>334</v>
      </c>
    </row>
    <row r="39" spans="1:5" ht="60" outlineLevel="4">
      <c r="A39" s="3" t="s">
        <v>64</v>
      </c>
      <c r="B39" s="4" t="s">
        <v>2</v>
      </c>
      <c r="C39" s="5" t="s">
        <v>19</v>
      </c>
      <c r="D39" s="2" t="s">
        <v>28</v>
      </c>
      <c r="E39" s="12">
        <f>E40</f>
        <v>305.10000000000002</v>
      </c>
    </row>
    <row r="40" spans="1:5" ht="60" outlineLevel="5">
      <c r="A40" s="3" t="s">
        <v>65</v>
      </c>
      <c r="B40" s="4" t="s">
        <v>2</v>
      </c>
      <c r="C40" s="5" t="s">
        <v>19</v>
      </c>
      <c r="D40" s="2" t="s">
        <v>29</v>
      </c>
      <c r="E40" s="12">
        <v>305.10000000000002</v>
      </c>
    </row>
    <row r="41" spans="1:5" ht="60" outlineLevel="4">
      <c r="A41" s="3" t="s">
        <v>66</v>
      </c>
      <c r="B41" s="4" t="s">
        <v>2</v>
      </c>
      <c r="C41" s="5" t="s">
        <v>19</v>
      </c>
      <c r="D41" s="2" t="s">
        <v>30</v>
      </c>
      <c r="E41" s="12">
        <f>E42</f>
        <v>28.9</v>
      </c>
    </row>
    <row r="42" spans="1:5" ht="75" outlineLevel="5">
      <c r="A42" s="3" t="s">
        <v>67</v>
      </c>
      <c r="B42" s="4" t="s">
        <v>2</v>
      </c>
      <c r="C42" s="5" t="s">
        <v>19</v>
      </c>
      <c r="D42" s="2" t="s">
        <v>31</v>
      </c>
      <c r="E42" s="12">
        <v>28.9</v>
      </c>
    </row>
    <row r="43" spans="1:5">
      <c r="A43" s="17" t="s">
        <v>32</v>
      </c>
      <c r="B43" s="17"/>
      <c r="C43" s="17"/>
      <c r="D43" s="17"/>
      <c r="E43" s="12">
        <f>E14+E26</f>
        <v>5307.08</v>
      </c>
    </row>
    <row r="44" spans="1:5">
      <c r="A44" s="6"/>
      <c r="B44" s="6"/>
      <c r="C44" s="6"/>
      <c r="D44" s="6"/>
      <c r="E44" s="6"/>
    </row>
    <row r="45" spans="1:5" ht="38.25" customHeight="1">
      <c r="A45" s="1" t="s">
        <v>70</v>
      </c>
      <c r="D45" s="16" t="s">
        <v>71</v>
      </c>
      <c r="E45" s="16"/>
    </row>
  </sheetData>
  <mergeCells count="11">
    <mergeCell ref="A13:C13"/>
    <mergeCell ref="D45:E45"/>
    <mergeCell ref="A43:D43"/>
    <mergeCell ref="D4:E4"/>
    <mergeCell ref="D8:E8"/>
    <mergeCell ref="A9:E9"/>
    <mergeCell ref="A10:E10"/>
    <mergeCell ref="A11:E11"/>
    <mergeCell ref="D12:E12"/>
    <mergeCell ref="A33:C33"/>
    <mergeCell ref="A34:C34"/>
  </mergeCells>
  <pageMargins left="0.78740157480314965" right="0.39" top="0.59055118110236227" bottom="0.59055118110236227" header="0.39370078740157483" footer="0.51181102362204722"/>
  <pageSetup paperSize="9" fitToHeight="20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Пользователь-1</dc:creator>
  <cp:lastModifiedBy>Главбух</cp:lastModifiedBy>
  <cp:lastPrinted>2015-03-20T02:10:12Z</cp:lastPrinted>
  <dcterms:created xsi:type="dcterms:W3CDTF">2015-01-21T07:45:04Z</dcterms:created>
  <dcterms:modified xsi:type="dcterms:W3CDTF">2015-08-12T08:40:15Z</dcterms:modified>
</cp:coreProperties>
</file>